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ОГРАМОТЯВАНЕ подбор\2025\Mart 2025\Za ISUN\"/>
    </mc:Choice>
  </mc:AlternateContent>
  <xr:revisionPtr revIDLastSave="0" documentId="13_ncr:1_{9C6FDC06-A3F5-4CAF-A66F-E98AA77A810D}" xr6:coauthVersionLast="47" xr6:coauthVersionMax="47" xr10:uidLastSave="{00000000-0000-0000-0000-000000000000}"/>
  <bookViews>
    <workbookView xWindow="-120" yWindow="-120" windowWidth="29040" windowHeight="15840" activeTab="3" xr2:uid="{4CCF1D83-4787-4E0E-B221-900CF47570CC}"/>
  </bookViews>
  <sheets>
    <sheet name="Коефициент" sheetId="2" r:id="rId1"/>
    <sheet name="Допълнителни-разходи" sheetId="1" r:id="rId2"/>
    <sheet name="ЕР" sheetId="4" r:id="rId3"/>
    <sheet name="Обобщена-таблица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6" l="1"/>
  <c r="B4" i="6"/>
  <c r="B3" i="6"/>
  <c r="B2" i="6"/>
  <c r="E14" i="4" l="1"/>
  <c r="E11" i="4"/>
  <c r="E9" i="4"/>
  <c r="E8" i="4"/>
  <c r="B3" i="4"/>
  <c r="C13" i="4" l="1"/>
  <c r="B8" i="4" l="1"/>
  <c r="B9" i="4"/>
  <c r="C5" i="2"/>
  <c r="B5" i="2"/>
  <c r="B6" i="2" s="1"/>
  <c r="C4" i="2"/>
  <c r="B4" i="2"/>
  <c r="C14" i="4" l="1"/>
  <c r="C11" i="4"/>
  <c r="C8" i="4"/>
  <c r="C9" i="4"/>
  <c r="F7" i="1"/>
  <c r="F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2" i="1"/>
  <c r="J2" i="1" s="1"/>
  <c r="F13" i="1" l="1"/>
  <c r="J13" i="1" s="1"/>
  <c r="K13" i="1" s="1"/>
  <c r="F14" i="1"/>
  <c r="J14" i="1" s="1"/>
  <c r="K14" i="1" s="1"/>
  <c r="F15" i="1"/>
  <c r="J15" i="1" s="1"/>
  <c r="K15" i="1" s="1"/>
  <c r="F9" i="1"/>
  <c r="J9" i="1" s="1"/>
  <c r="K9" i="1" s="1"/>
  <c r="F8" i="1"/>
  <c r="J8" i="1" s="1"/>
  <c r="K8" i="1" s="1"/>
  <c r="F10" i="1"/>
  <c r="J10" i="1" s="1"/>
  <c r="K10" i="1" s="1"/>
  <c r="F11" i="1"/>
  <c r="J11" i="1" s="1"/>
  <c r="K11" i="1" s="1"/>
  <c r="F3" i="1"/>
  <c r="J3" i="1" s="1"/>
  <c r="K3" i="1" s="1"/>
  <c r="F4" i="1"/>
  <c r="J4" i="1" s="1"/>
  <c r="K4" i="1" s="1"/>
  <c r="F5" i="1"/>
  <c r="J5" i="1" s="1"/>
  <c r="K5" i="1" s="1"/>
  <c r="F6" i="1"/>
  <c r="J6" i="1" s="1"/>
  <c r="K6" i="1" s="1"/>
  <c r="J7" i="1"/>
  <c r="K7" i="1" s="1"/>
  <c r="K2" i="1"/>
  <c r="F12" i="1"/>
  <c r="K16" i="1" l="1"/>
  <c r="J12" i="1"/>
  <c r="K12" i="1" s="1"/>
</calcChain>
</file>

<file path=xl/sharedStrings.xml><?xml version="1.0" encoding="utf-8"?>
<sst xmlns="http://schemas.openxmlformats.org/spreadsheetml/2006/main" count="59" uniqueCount="57">
  <si>
    <t>Проект</t>
  </si>
  <si>
    <t>Бюджет</t>
  </si>
  <si>
    <t>ФК за неизпълнени индикатори</t>
  </si>
  <si>
    <t xml:space="preserve">Верифицирани свидетелства за начален етап </t>
  </si>
  <si>
    <t>Приравнен брой обучени лица</t>
  </si>
  <si>
    <t>Среден разход за 1 обучено лице - без стипендиите</t>
  </si>
  <si>
    <t>Коефициент - среден разход към 545 лв.</t>
  </si>
  <si>
    <t>Разходи за стипендии</t>
  </si>
  <si>
    <t>Верифицирана  сума</t>
  </si>
  <si>
    <t xml:space="preserve">Верифицирани удостоверения за курсове в прогимназиален етап </t>
  </si>
  <si>
    <t>Общо допустими разходи - без стипендии</t>
  </si>
  <si>
    <t>Разходи за 1 обучаем в курсове за ограмотяване</t>
  </si>
  <si>
    <t>Разходи за 1 обучаем в курсове за придобиване на компетентности</t>
  </si>
  <si>
    <t>Идентифициране и мотивиране</t>
  </si>
  <si>
    <t>Провеждане на курса</t>
  </si>
  <si>
    <t>Провеждане на изпити</t>
  </si>
  <si>
    <t>Общо - в идеалния случай</t>
  </si>
  <si>
    <t>Съотношение КО/КПК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</si>
  <si>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</si>
  <si>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</si>
  <si>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ЕР с добавени допълнителни разходи</t>
  </si>
  <si>
    <t>2023 спрямо 2021</t>
  </si>
  <si>
    <t>Единичен разход за едно лице от целевата група, което е подпомогнато за прехода от образование към реализация на пазара на труда - 1.118</t>
  </si>
  <si>
    <t>Стипендия на ден - 1/2 от дневните пари без нощувка по НКС</t>
  </si>
  <si>
    <t>Стипендия за успех - 1/10 от минималната работна заплата</t>
  </si>
  <si>
    <t>Разход за провеждане на изпит</t>
  </si>
  <si>
    <t>BG05M2OP001-3.020-0003 - Д3</t>
  </si>
  <si>
    <t>BG05M2OP001-3.020-0002 - Д2</t>
  </si>
  <si>
    <t>BG05M2OP001-3.020-0001 - Д1</t>
  </si>
  <si>
    <t>BG05M2OP001-3.020-0006 - Д4</t>
  </si>
  <si>
    <t>BG05M2OP001-3.020-0008 - Д5</t>
  </si>
  <si>
    <t>BG05M2OP001-3.020-0011 - Д6</t>
  </si>
  <si>
    <t>BG05M2OP001-3.020-0012 - Д7</t>
  </si>
  <si>
    <t>BG05M2OP001-3.020-0013 - Д8</t>
  </si>
  <si>
    <t>BG05M2OP001-3.020-0014 - Д9</t>
  </si>
  <si>
    <t>BG05M2OP001-3.020-0016 - Д10</t>
  </si>
  <si>
    <t>BG05M2OP001-3.020-0017 - Д11</t>
  </si>
  <si>
    <t>BG05M2OP001-3.020-0018 - Д12</t>
  </si>
  <si>
    <t>BG05M2OP001-3.020-0019 - Д13</t>
  </si>
  <si>
    <t>BG05M2OP001-3.020-0020 - Д14</t>
  </si>
  <si>
    <t>Индексиран разход</t>
  </si>
  <si>
    <t>https://pris.government.bg/document/6583259ffc3ecd7d747fcb41fd8257a0</t>
  </si>
  <si>
    <t>Минимална работна заплата от 01.01.2025 г. - съгласно  ПМС № 359/ 23.10.2024 г.</t>
  </si>
  <si>
    <t>Име на показателите</t>
  </si>
  <si>
    <t>1.117. Провеждане на изпити за лица от целевата група</t>
  </si>
  <si>
    <t>1.118. Единичен разход за едно лице от целевата група, което е подпомогнато за прехода от образование към реализация на пазара на труда</t>
  </si>
  <si>
    <r>
      <t xml:space="preserve">1.116. Стипендия за успех - </t>
    </r>
    <r>
      <rPr>
        <i/>
        <sz val="12"/>
        <color rgb="FF000000"/>
        <rFont val="Calibri"/>
        <family val="2"/>
        <charset val="204"/>
        <scheme val="minor"/>
      </rPr>
      <t>1/10 от минималната работна заплата</t>
    </r>
  </si>
  <si>
    <r>
      <t xml:space="preserve">Единичен разход за лице от целевата група, което е участвало и успешно е завършило  курс за придобиване на компетентности от прогимназиалния етап на основно образование по Дейност 2 на процедурата </t>
    </r>
    <r>
      <rPr>
        <i/>
        <sz val="12"/>
        <color rgb="FF000000"/>
        <rFont val="Calibri"/>
        <family val="2"/>
        <charset val="204"/>
        <scheme val="minor"/>
      </rPr>
      <t>(базиран на единични разходи 1.100, 1.105, 1.109)</t>
    </r>
  </si>
  <si>
    <r>
      <t xml:space="preserve">Единичен разход за лице от целевата група, което е участвало и успешно е завършило  курс за ограмотяване по Дейност 2 на процедурата </t>
    </r>
    <r>
      <rPr>
        <i/>
        <sz val="12"/>
        <color rgb="FF000000"/>
        <rFont val="Calibri"/>
        <family val="2"/>
        <charset val="204"/>
        <scheme val="minor"/>
      </rPr>
      <t>(базиран на единични разходи 1.100, 1.103, 1.107)</t>
    </r>
  </si>
  <si>
    <r>
      <t>Стипендия на ден -</t>
    </r>
    <r>
      <rPr>
        <sz val="12"/>
        <color rgb="FF000000"/>
        <rFont val="Calibri"/>
        <family val="2"/>
        <charset val="204"/>
        <scheme val="minor"/>
      </rPr>
      <t xml:space="preserve"> 1/2 от дневните пари без нощувка по Наредбата за командировките в страната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i/>
        <sz val="12"/>
        <color rgb="FF000000"/>
        <rFont val="Calibri"/>
        <family val="2"/>
        <charset val="204"/>
        <scheme val="minor"/>
      </rPr>
      <t>(</t>
    </r>
    <r>
      <rPr>
        <i/>
        <sz val="12"/>
        <rFont val="Calibri"/>
        <family val="2"/>
        <charset val="204"/>
        <scheme val="minor"/>
      </rPr>
      <t>базирана на единични разходи 1.111-1.115)</t>
    </r>
  </si>
  <si>
    <t>2024 спрямо 2023</t>
  </si>
  <si>
    <t>Актуализирана  сума 2024</t>
  </si>
  <si>
    <t xml:space="preserve">Актуализиран  единичен разход </t>
  </si>
  <si>
    <t xml:space="preserve">https://ec.europa.eu/eurostat/databrowser/view/lc_lci_r2_a__custom_15851447/default/table?lang=en </t>
  </si>
  <si>
    <r>
      <t xml:space="preserve">Индексиране на единичните разходи от процедура 1.005 с данни за </t>
    </r>
    <r>
      <rPr>
        <b/>
        <sz val="12"/>
        <rFont val="Calibri"/>
        <family val="2"/>
        <scheme val="minor"/>
      </rPr>
      <t>2024</t>
    </r>
    <r>
      <rPr>
        <b/>
        <sz val="12"/>
        <color theme="1"/>
        <rFont val="Calibri"/>
        <family val="2"/>
        <charset val="204"/>
        <scheme val="minor"/>
      </rPr>
      <t xml:space="preserve"> г. </t>
    </r>
  </si>
  <si>
    <t>Единичен разход (базова година 2023)</t>
  </si>
  <si>
    <r>
      <t>Единичен разход 
(</t>
    </r>
    <r>
      <rPr>
        <i/>
        <sz val="12"/>
        <rFont val="Calibri"/>
        <family val="2"/>
        <charset val="204"/>
        <scheme val="minor"/>
      </rPr>
      <t>актуализация 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</si>
</sst>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2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5" fillId="4" borderId="1" xfId="0" applyFont="1" applyFill="1" applyBorder="1"/>
    <xf numFmtId="2" fontId="5" fillId="4" borderId="1" xfId="0" applyNumberFormat="1" applyFont="1" applyFill="1" applyBorder="1" applyAlignment="1">
      <alignment horizontal="center" vertical="center"/>
    </xf>
    <xf numFmtId="2" fontId="5" fillId="4" borderId="0" xfId="0" applyNumberFormat="1" applyFont="1" applyFill="1" applyAlignment="1">
      <alignment horizontal="center" vertical="center"/>
    </xf>
    <xf numFmtId="0" fontId="7" fillId="0" borderId="0" xfId="0" applyFont="1"/>
    <xf numFmtId="0" fontId="7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0" xfId="1"/>
    <xf numFmtId="3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2" fillId="0" borderId="0" xfId="2"/>
    <xf numFmtId="0" fontId="7" fillId="0" borderId="0" xfId="2" applyFont="1"/>
    <xf numFmtId="0" fontId="13" fillId="4" borderId="3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vertical="center" wrapText="1"/>
    </xf>
    <xf numFmtId="1" fontId="16" fillId="6" borderId="3" xfId="2" applyNumberFormat="1" applyFont="1" applyFill="1" applyBorder="1" applyAlignment="1">
      <alignment horizontal="center" vertical="center" wrapText="1"/>
    </xf>
    <xf numFmtId="0" fontId="16" fillId="6" borderId="3" xfId="2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1" fillId="0" borderId="0" xfId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21" fillId="5" borderId="1" xfId="0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4" fillId="0" borderId="0" xfId="0" applyFont="1"/>
    <xf numFmtId="0" fontId="23" fillId="0" borderId="0" xfId="0" applyFont="1"/>
    <xf numFmtId="1" fontId="16" fillId="0" borderId="1" xfId="0" applyNumberFormat="1" applyFont="1" applyBorder="1" applyAlignment="1">
      <alignment horizontal="center" vertical="center"/>
    </xf>
    <xf numFmtId="0" fontId="16" fillId="4" borderId="4" xfId="2" applyFont="1" applyFill="1" applyBorder="1" applyAlignment="1">
      <alignment horizontal="center" vertical="center" wrapText="1"/>
    </xf>
    <xf numFmtId="3" fontId="16" fillId="6" borderId="3" xfId="2" applyNumberFormat="1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D21A7D39-C6F2-4429-BD97-39F6A33A679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762000</xdr:colOff>
      <xdr:row>15</xdr:row>
      <xdr:rowOff>23813</xdr:rowOff>
    </xdr:from>
    <xdr:to>
      <xdr:col>13</xdr:col>
      <xdr:colOff>17706</xdr:colOff>
      <xdr:row>47</xdr:row>
      <xdr:rowOff>25099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E3F4B-09A6-407F-999A-63608F19922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6342063"/>
          <a:ext cx="11122269" cy="6097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ec.europa.eu/eurostat/databrowser/view/lc_lci_r2_a__custom_15851447/default/table?lang=en" TargetMode="External"/><Relationship Id="rId1" Type="http://schemas.openxmlformats.org/officeDocument/2006/relationships/hyperlink" Target="https://pris.government.bg/document/6583259ffc3ecd7d747fcb41fd8257a0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1D197-B329-4266-9DF2-4FFF88548858}">
  <dimension ref="A1:C6"/>
  <sheetViews>
    <sheetView zoomScale="110" zoomScaleNormal="110" workbookViewId="0">
      <selection activeCell="B6" sqref="B6"/>
    </sheetView>
  </sheetViews>
  <sheetFormatPr defaultRowHeight="15" x14ac:dyDescent="0.25"/>
  <cols>
    <col min="1" max="1" width="37.42578125" customWidth="1"/>
    <col min="2" max="2" width="31.42578125" customWidth="1"/>
    <col min="3" max="3" width="42.7109375" customWidth="1"/>
  </cols>
  <sheetData>
    <row r="1" spans="1:3" ht="30" x14ac:dyDescent="0.25">
      <c r="A1" s="21"/>
      <c r="B1" s="22" t="s">
        <v>11</v>
      </c>
      <c r="C1" s="22" t="s">
        <v>12</v>
      </c>
    </row>
    <row r="2" spans="1:3" x14ac:dyDescent="0.25">
      <c r="A2" s="23" t="s">
        <v>13</v>
      </c>
      <c r="B2" s="24">
        <v>60</v>
      </c>
      <c r="C2" s="24">
        <v>40</v>
      </c>
    </row>
    <row r="3" spans="1:3" x14ac:dyDescent="0.25">
      <c r="A3" s="21" t="s">
        <v>14</v>
      </c>
      <c r="B3" s="24">
        <v>775</v>
      </c>
      <c r="C3" s="24">
        <v>545</v>
      </c>
    </row>
    <row r="4" spans="1:3" x14ac:dyDescent="0.25">
      <c r="A4" s="23" t="s">
        <v>15</v>
      </c>
      <c r="B4" s="24">
        <f>4*110/20</f>
        <v>22</v>
      </c>
      <c r="C4" s="25">
        <f>26/3*110/20</f>
        <v>47.666666666666664</v>
      </c>
    </row>
    <row r="5" spans="1:3" x14ac:dyDescent="0.25">
      <c r="A5" s="26" t="s">
        <v>16</v>
      </c>
      <c r="B5" s="27">
        <f>SUM(B2:B4)</f>
        <v>857</v>
      </c>
      <c r="C5" s="28">
        <f>SUM(C2:C4)</f>
        <v>632.66666666666663</v>
      </c>
    </row>
    <row r="6" spans="1:3" x14ac:dyDescent="0.25">
      <c r="A6" s="29" t="s">
        <v>17</v>
      </c>
      <c r="B6" s="30">
        <f>B5/C5</f>
        <v>1.3545837723919916</v>
      </c>
      <c r="C6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4E450-554E-497F-B444-0FBC75E67807}">
  <dimension ref="A1:K26"/>
  <sheetViews>
    <sheetView topLeftCell="A4" zoomScale="140" zoomScaleNormal="140" workbookViewId="0">
      <selection activeCell="B17" sqref="B17"/>
    </sheetView>
  </sheetViews>
  <sheetFormatPr defaultRowHeight="15" x14ac:dyDescent="0.25"/>
  <cols>
    <col min="1" max="1" width="31" customWidth="1"/>
    <col min="2" max="2" width="10.7109375" customWidth="1"/>
    <col min="3" max="3" width="13.28515625" customWidth="1"/>
    <col min="4" max="4" width="17.140625" customWidth="1"/>
    <col min="5" max="5" width="11.7109375" customWidth="1"/>
    <col min="6" max="6" width="16.28515625" customWidth="1"/>
    <col min="7" max="7" width="18.42578125" customWidth="1"/>
    <col min="8" max="8" width="14.28515625" customWidth="1"/>
    <col min="9" max="9" width="15.42578125" customWidth="1"/>
    <col min="10" max="10" width="18.42578125" customWidth="1"/>
    <col min="11" max="11" width="21.5703125" customWidth="1"/>
  </cols>
  <sheetData>
    <row r="1" spans="1:11" ht="58.5" customHeight="1" x14ac:dyDescent="0.25">
      <c r="A1" s="15" t="s">
        <v>0</v>
      </c>
      <c r="B1" s="15" t="s">
        <v>1</v>
      </c>
      <c r="C1" s="16" t="s">
        <v>8</v>
      </c>
      <c r="D1" s="16" t="s">
        <v>2</v>
      </c>
      <c r="E1" s="16" t="s">
        <v>7</v>
      </c>
      <c r="F1" s="16" t="s">
        <v>10</v>
      </c>
      <c r="G1" s="16" t="s">
        <v>9</v>
      </c>
      <c r="H1" s="16" t="s">
        <v>3</v>
      </c>
      <c r="I1" s="16" t="s">
        <v>4</v>
      </c>
      <c r="J1" s="16" t="s">
        <v>5</v>
      </c>
      <c r="K1" s="16" t="s">
        <v>6</v>
      </c>
    </row>
    <row r="2" spans="1:11" x14ac:dyDescent="0.25">
      <c r="A2" s="12" t="s">
        <v>28</v>
      </c>
      <c r="B2" s="5">
        <v>286036.8</v>
      </c>
      <c r="C2" s="7">
        <v>198637.6</v>
      </c>
      <c r="D2" s="4">
        <v>0</v>
      </c>
      <c r="E2" s="7">
        <v>68295</v>
      </c>
      <c r="F2" s="7">
        <f>C2+D2-E2</f>
        <v>130342.6</v>
      </c>
      <c r="G2" s="4">
        <v>136</v>
      </c>
      <c r="H2" s="4">
        <v>0</v>
      </c>
      <c r="I2" s="10">
        <f t="shared" ref="I2:I15" si="0">G2+H2*1.35</f>
        <v>136</v>
      </c>
      <c r="J2" s="10">
        <f>F2/I2</f>
        <v>958.40147058823538</v>
      </c>
      <c r="K2" s="6">
        <f>J2/545</f>
        <v>1.7585348084187806</v>
      </c>
    </row>
    <row r="3" spans="1:11" x14ac:dyDescent="0.25">
      <c r="A3" s="12" t="s">
        <v>27</v>
      </c>
      <c r="B3" s="5">
        <v>386779.68</v>
      </c>
      <c r="C3" s="7">
        <v>336056</v>
      </c>
      <c r="D3" s="4">
        <v>0</v>
      </c>
      <c r="E3" s="7">
        <v>111510</v>
      </c>
      <c r="F3" s="7">
        <f t="shared" ref="F3:F11" si="1">C3+D3-E3</f>
        <v>224546</v>
      </c>
      <c r="G3" s="4">
        <v>203</v>
      </c>
      <c r="H3" s="4">
        <v>69</v>
      </c>
      <c r="I3" s="10">
        <f t="shared" si="0"/>
        <v>296.14999999999998</v>
      </c>
      <c r="J3" s="10">
        <f t="shared" ref="J3:J15" si="2">F3/I3</f>
        <v>758.21711970285332</v>
      </c>
      <c r="K3" s="6">
        <f t="shared" ref="K3:K11" si="3">J3/545</f>
        <v>1.3912240728492722</v>
      </c>
    </row>
    <row r="4" spans="1:11" x14ac:dyDescent="0.25">
      <c r="A4" s="12" t="s">
        <v>26</v>
      </c>
      <c r="B4" s="5">
        <v>322250.88</v>
      </c>
      <c r="C4" s="7">
        <v>322064.40000000002</v>
      </c>
      <c r="D4" s="4">
        <v>0</v>
      </c>
      <c r="E4" s="7">
        <v>111030</v>
      </c>
      <c r="F4" s="7">
        <f t="shared" si="1"/>
        <v>211034.40000000002</v>
      </c>
      <c r="G4" s="4">
        <v>303</v>
      </c>
      <c r="H4" s="4">
        <v>0</v>
      </c>
      <c r="I4" s="10">
        <f t="shared" si="0"/>
        <v>303</v>
      </c>
      <c r="J4" s="10">
        <f t="shared" si="2"/>
        <v>696.48316831683178</v>
      </c>
      <c r="K4" s="6">
        <f t="shared" si="3"/>
        <v>1.2779507675538198</v>
      </c>
    </row>
    <row r="5" spans="1:11" x14ac:dyDescent="0.25">
      <c r="A5" s="12" t="s">
        <v>29</v>
      </c>
      <c r="B5" s="5">
        <v>312397.12</v>
      </c>
      <c r="C5" s="7">
        <v>176856.4</v>
      </c>
      <c r="D5" s="4">
        <v>0</v>
      </c>
      <c r="E5" s="7">
        <v>42500</v>
      </c>
      <c r="F5" s="7">
        <f t="shared" si="1"/>
        <v>134356.4</v>
      </c>
      <c r="G5" s="4">
        <v>144</v>
      </c>
      <c r="H5" s="4">
        <v>23</v>
      </c>
      <c r="I5" s="10">
        <f t="shared" si="0"/>
        <v>175.05</v>
      </c>
      <c r="J5" s="10">
        <f t="shared" si="2"/>
        <v>767.53156241073975</v>
      </c>
      <c r="K5" s="6">
        <f t="shared" si="3"/>
        <v>1.4083147934142013</v>
      </c>
    </row>
    <row r="6" spans="1:11" x14ac:dyDescent="0.25">
      <c r="A6" s="13" t="s">
        <v>30</v>
      </c>
      <c r="B6" s="8">
        <v>355970.72</v>
      </c>
      <c r="C6" s="17">
        <v>227505.6</v>
      </c>
      <c r="D6" s="18">
        <v>0</v>
      </c>
      <c r="E6" s="17">
        <v>82220</v>
      </c>
      <c r="F6" s="17">
        <f t="shared" si="1"/>
        <v>145285.6</v>
      </c>
      <c r="G6" s="18">
        <v>199</v>
      </c>
      <c r="H6" s="18">
        <v>17</v>
      </c>
      <c r="I6" s="19">
        <f t="shared" si="0"/>
        <v>221.95</v>
      </c>
      <c r="J6" s="19">
        <f t="shared" si="2"/>
        <v>654.58706915972073</v>
      </c>
      <c r="K6" s="20">
        <f t="shared" si="3"/>
        <v>1.2010771911187537</v>
      </c>
    </row>
    <row r="7" spans="1:11" x14ac:dyDescent="0.25">
      <c r="A7" s="12" t="s">
        <v>31</v>
      </c>
      <c r="B7" s="5">
        <v>496770.51</v>
      </c>
      <c r="C7" s="7">
        <v>425434.64</v>
      </c>
      <c r="D7" s="7">
        <v>47270.52</v>
      </c>
      <c r="E7" s="7">
        <v>150350</v>
      </c>
      <c r="F7" s="7">
        <f>C7+D7-E7</f>
        <v>322355.16000000003</v>
      </c>
      <c r="G7" s="4">
        <v>294</v>
      </c>
      <c r="H7" s="4">
        <v>19</v>
      </c>
      <c r="I7" s="10">
        <f t="shared" si="0"/>
        <v>319.64999999999998</v>
      </c>
      <c r="J7" s="10">
        <f t="shared" si="2"/>
        <v>1008.4628812763963</v>
      </c>
      <c r="K7" s="6">
        <f t="shared" si="3"/>
        <v>1.8503906078465986</v>
      </c>
    </row>
    <row r="8" spans="1:11" x14ac:dyDescent="0.25">
      <c r="A8" s="12" t="s">
        <v>32</v>
      </c>
      <c r="B8" s="5">
        <v>280238.56</v>
      </c>
      <c r="C8" s="7">
        <v>227105.48</v>
      </c>
      <c r="D8" s="7">
        <v>11952.92</v>
      </c>
      <c r="E8" s="7">
        <v>84245</v>
      </c>
      <c r="F8" s="7">
        <f t="shared" si="1"/>
        <v>154813.40000000002</v>
      </c>
      <c r="G8" s="4">
        <v>149</v>
      </c>
      <c r="H8" s="4">
        <v>0</v>
      </c>
      <c r="I8" s="10">
        <f t="shared" si="0"/>
        <v>149</v>
      </c>
      <c r="J8" s="10">
        <f t="shared" si="2"/>
        <v>1039.0161073825504</v>
      </c>
      <c r="K8" s="6">
        <f t="shared" si="3"/>
        <v>1.9064515731789917</v>
      </c>
    </row>
    <row r="9" spans="1:11" x14ac:dyDescent="0.25">
      <c r="A9" s="12" t="s">
        <v>33</v>
      </c>
      <c r="B9" s="5">
        <v>507205.62</v>
      </c>
      <c r="C9" s="5">
        <v>471192.78</v>
      </c>
      <c r="D9" s="7">
        <v>24799.62</v>
      </c>
      <c r="E9" s="7">
        <v>157895</v>
      </c>
      <c r="F9" s="7">
        <f>C9+D9-E9</f>
        <v>338097.4</v>
      </c>
      <c r="G9" s="4">
        <v>361</v>
      </c>
      <c r="H9" s="4">
        <v>96</v>
      </c>
      <c r="I9" s="10">
        <f t="shared" si="0"/>
        <v>490.6</v>
      </c>
      <c r="J9" s="10">
        <f t="shared" si="2"/>
        <v>689.15083571137382</v>
      </c>
      <c r="K9" s="6">
        <f t="shared" si="3"/>
        <v>1.2644969462594016</v>
      </c>
    </row>
    <row r="10" spans="1:11" x14ac:dyDescent="0.25">
      <c r="A10" s="12" t="s">
        <v>34</v>
      </c>
      <c r="B10" s="5">
        <v>362545.12</v>
      </c>
      <c r="C10" s="5">
        <v>38718.400000000001</v>
      </c>
      <c r="D10" s="4">
        <v>0</v>
      </c>
      <c r="E10" s="7">
        <v>12455</v>
      </c>
      <c r="F10" s="7">
        <f t="shared" si="1"/>
        <v>26263.4</v>
      </c>
      <c r="G10" s="4">
        <v>23</v>
      </c>
      <c r="H10" s="4">
        <v>8</v>
      </c>
      <c r="I10" s="10">
        <f t="shared" si="0"/>
        <v>33.799999999999997</v>
      </c>
      <c r="J10" s="10">
        <f t="shared" si="2"/>
        <v>777.02366863905331</v>
      </c>
      <c r="K10" s="6">
        <f t="shared" si="3"/>
        <v>1.4257315020900061</v>
      </c>
    </row>
    <row r="11" spans="1:11" x14ac:dyDescent="0.25">
      <c r="A11" s="12" t="s">
        <v>35</v>
      </c>
      <c r="B11" s="5">
        <v>410298.18</v>
      </c>
      <c r="C11" s="5">
        <v>318542.23</v>
      </c>
      <c r="D11" s="4">
        <v>0</v>
      </c>
      <c r="E11" s="7">
        <v>104630</v>
      </c>
      <c r="F11" s="7">
        <f t="shared" si="1"/>
        <v>213912.22999999998</v>
      </c>
      <c r="G11" s="4">
        <v>181</v>
      </c>
      <c r="H11" s="4">
        <v>32</v>
      </c>
      <c r="I11" s="10">
        <f t="shared" si="0"/>
        <v>224.2</v>
      </c>
      <c r="J11" s="10">
        <f t="shared" si="2"/>
        <v>954.1134255129349</v>
      </c>
      <c r="K11" s="6">
        <f t="shared" si="3"/>
        <v>1.7506668358035502</v>
      </c>
    </row>
    <row r="12" spans="1:11" x14ac:dyDescent="0.25">
      <c r="A12" s="13" t="s">
        <v>36</v>
      </c>
      <c r="B12" s="8">
        <v>627072.30000000005</v>
      </c>
      <c r="C12" s="8">
        <v>609223.5</v>
      </c>
      <c r="D12" s="8">
        <v>0</v>
      </c>
      <c r="E12" s="8">
        <v>201650</v>
      </c>
      <c r="F12" s="8">
        <f t="shared" ref="F12:F15" si="4">C12+D12-E12</f>
        <v>407573.5</v>
      </c>
      <c r="G12" s="14">
        <v>393</v>
      </c>
      <c r="H12" s="14">
        <v>97</v>
      </c>
      <c r="I12" s="10">
        <f t="shared" si="0"/>
        <v>523.95000000000005</v>
      </c>
      <c r="J12" s="9">
        <f t="shared" si="2"/>
        <v>777.88624868785178</v>
      </c>
      <c r="K12" s="11">
        <f>J12/545</f>
        <v>1.4273142177758749</v>
      </c>
    </row>
    <row r="13" spans="1:11" x14ac:dyDescent="0.25">
      <c r="A13" s="12" t="s">
        <v>37</v>
      </c>
      <c r="B13" s="5">
        <v>632440.26</v>
      </c>
      <c r="C13" s="5">
        <v>529508.96</v>
      </c>
      <c r="D13" s="7">
        <v>58834.33</v>
      </c>
      <c r="E13" s="7">
        <v>208355</v>
      </c>
      <c r="F13" s="8">
        <f t="shared" si="4"/>
        <v>379988.28999999992</v>
      </c>
      <c r="G13" s="4">
        <v>278</v>
      </c>
      <c r="H13" s="4">
        <v>174</v>
      </c>
      <c r="I13" s="10">
        <f t="shared" si="0"/>
        <v>512.9</v>
      </c>
      <c r="J13" s="9">
        <f t="shared" si="2"/>
        <v>740.86233183856496</v>
      </c>
      <c r="K13" s="11">
        <f t="shared" ref="K13:K15" si="5">J13/545</f>
        <v>1.3593804253918622</v>
      </c>
    </row>
    <row r="14" spans="1:11" x14ac:dyDescent="0.25">
      <c r="A14" s="12" t="s">
        <v>38</v>
      </c>
      <c r="B14" s="5">
        <v>303232.15999999997</v>
      </c>
      <c r="C14" s="7">
        <v>67838.399999999994</v>
      </c>
      <c r="D14" s="7">
        <v>0</v>
      </c>
      <c r="E14" s="7">
        <v>20805</v>
      </c>
      <c r="F14" s="8">
        <f t="shared" si="4"/>
        <v>47033.399999999994</v>
      </c>
      <c r="G14" s="4">
        <v>34</v>
      </c>
      <c r="H14" s="4">
        <v>17</v>
      </c>
      <c r="I14" s="10">
        <f t="shared" si="0"/>
        <v>56.95</v>
      </c>
      <c r="J14" s="9">
        <f t="shared" si="2"/>
        <v>825.87181738366974</v>
      </c>
      <c r="K14" s="11">
        <f t="shared" si="5"/>
        <v>1.5153611328140728</v>
      </c>
    </row>
    <row r="15" spans="1:11" x14ac:dyDescent="0.25">
      <c r="A15" s="12" t="s">
        <v>39</v>
      </c>
      <c r="B15" s="5">
        <v>274701.28000000003</v>
      </c>
      <c r="C15" s="5">
        <v>234486</v>
      </c>
      <c r="D15" s="5">
        <v>0</v>
      </c>
      <c r="E15" s="5">
        <v>68375</v>
      </c>
      <c r="F15" s="8">
        <f t="shared" si="4"/>
        <v>166111</v>
      </c>
      <c r="G15" s="3">
        <v>33</v>
      </c>
      <c r="H15" s="3">
        <v>162</v>
      </c>
      <c r="I15" s="10">
        <f t="shared" si="0"/>
        <v>251.70000000000002</v>
      </c>
      <c r="J15" s="9">
        <f t="shared" si="2"/>
        <v>659.95629717918155</v>
      </c>
      <c r="K15" s="11">
        <f t="shared" si="5"/>
        <v>1.2109289856498744</v>
      </c>
    </row>
    <row r="16" spans="1:11" x14ac:dyDescent="0.25">
      <c r="C16" s="2"/>
      <c r="D16" s="2"/>
      <c r="E16" s="2"/>
      <c r="F16" s="2"/>
      <c r="G16" s="1"/>
      <c r="H16" s="1"/>
      <c r="K16" s="31">
        <f>AVERAGE(K2:K15)</f>
        <v>1.4819874185832183</v>
      </c>
    </row>
    <row r="17" spans="3:8" x14ac:dyDescent="0.25">
      <c r="C17" s="2"/>
      <c r="D17" s="2"/>
      <c r="E17" s="2"/>
      <c r="F17" s="2"/>
      <c r="G17" s="1"/>
      <c r="H17" s="1"/>
    </row>
    <row r="18" spans="3:8" x14ac:dyDescent="0.25">
      <c r="C18" s="2"/>
      <c r="D18" s="2"/>
      <c r="E18" s="2"/>
      <c r="F18" s="2"/>
      <c r="G18" s="1"/>
      <c r="H18" s="1"/>
    </row>
    <row r="19" spans="3:8" x14ac:dyDescent="0.25">
      <c r="C19" s="2"/>
      <c r="D19" s="2"/>
      <c r="E19" s="2"/>
      <c r="F19" s="2"/>
      <c r="G19" s="1"/>
      <c r="H19" s="1"/>
    </row>
    <row r="20" spans="3:8" x14ac:dyDescent="0.25">
      <c r="C20" s="2"/>
      <c r="D20" s="2"/>
      <c r="E20" s="2"/>
      <c r="F20" s="2"/>
      <c r="G20" s="1"/>
      <c r="H20" s="1"/>
    </row>
    <row r="21" spans="3:8" x14ac:dyDescent="0.25">
      <c r="C21" s="2"/>
      <c r="D21" s="2"/>
      <c r="E21" s="2"/>
      <c r="F21" s="2"/>
      <c r="G21" s="1"/>
      <c r="H21" s="1"/>
    </row>
    <row r="23" spans="3:8" x14ac:dyDescent="0.25">
      <c r="C23" s="2"/>
      <c r="D23" s="2"/>
      <c r="E23" s="2"/>
      <c r="F23" s="2"/>
      <c r="G23" s="1"/>
      <c r="H23" s="1"/>
    </row>
    <row r="24" spans="3:8" x14ac:dyDescent="0.25">
      <c r="C24" s="2"/>
      <c r="D24" s="2"/>
      <c r="E24" s="2"/>
      <c r="F24" s="2"/>
      <c r="G24" s="1"/>
      <c r="H24" s="1"/>
    </row>
    <row r="25" spans="3:8" x14ac:dyDescent="0.25">
      <c r="C25" s="2"/>
      <c r="D25" s="2"/>
      <c r="E25" s="2"/>
      <c r="F25" s="2"/>
      <c r="G25" s="1"/>
      <c r="H25" s="1"/>
    </row>
    <row r="26" spans="3:8" x14ac:dyDescent="0.25">
      <c r="C26" s="2"/>
      <c r="D26" s="2"/>
      <c r="E26" s="2"/>
      <c r="F26" s="2"/>
      <c r="G26" s="1"/>
      <c r="H26" s="1"/>
    </row>
  </sheetData>
  <phoneticPr fontId="3" type="noConversion"/>
  <pageMargins left="0.7" right="0.7" top="0.75" bottom="0.75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1680-D9BE-4A3A-AEBE-C340F7A48FD3}">
  <dimension ref="A1:F53"/>
  <sheetViews>
    <sheetView topLeftCell="A29" zoomScale="120" zoomScaleNormal="120" workbookViewId="0">
      <selection activeCell="P13" sqref="P13"/>
    </sheetView>
  </sheetViews>
  <sheetFormatPr defaultRowHeight="15" x14ac:dyDescent="0.25"/>
  <cols>
    <col min="1" max="1" width="37.42578125" customWidth="1"/>
    <col min="2" max="2" width="17" customWidth="1"/>
    <col min="3" max="3" width="15.5703125" customWidth="1"/>
    <col min="4" max="4" width="12.28515625" customWidth="1"/>
    <col min="5" max="5" width="16" customWidth="1"/>
    <col min="6" max="6" width="15.5703125" customWidth="1"/>
  </cols>
  <sheetData>
    <row r="1" spans="1:6" ht="15.75" x14ac:dyDescent="0.25">
      <c r="A1" s="60" t="s">
        <v>54</v>
      </c>
      <c r="B1" s="60"/>
      <c r="C1" s="60"/>
      <c r="D1" s="60"/>
      <c r="E1" s="60"/>
    </row>
    <row r="2" spans="1:6" ht="31.5" x14ac:dyDescent="0.25">
      <c r="A2" s="33" t="s">
        <v>18</v>
      </c>
      <c r="B2" s="55" t="s">
        <v>21</v>
      </c>
      <c r="C2" s="56">
        <v>2022</v>
      </c>
      <c r="D2" s="56">
        <v>2023</v>
      </c>
      <c r="E2" s="61" t="s">
        <v>50</v>
      </c>
    </row>
    <row r="3" spans="1:6" ht="47.25" x14ac:dyDescent="0.25">
      <c r="A3" s="34" t="s">
        <v>19</v>
      </c>
      <c r="B3" s="57">
        <f>C3*D3/100</f>
        <v>129.47880000000001</v>
      </c>
      <c r="C3" s="57">
        <v>112.2</v>
      </c>
      <c r="D3" s="57">
        <v>115.4</v>
      </c>
      <c r="E3" s="62">
        <v>115.1</v>
      </c>
    </row>
    <row r="4" spans="1:6" ht="47.25" x14ac:dyDescent="0.25">
      <c r="A4" s="34" t="s">
        <v>42</v>
      </c>
      <c r="B4" s="46">
        <v>1077</v>
      </c>
      <c r="C4" s="45"/>
      <c r="D4" s="45"/>
      <c r="E4" s="54"/>
    </row>
    <row r="5" spans="1:6" ht="27.75" customHeight="1" x14ac:dyDescent="0.25">
      <c r="A5" s="58" t="s">
        <v>41</v>
      </c>
      <c r="B5" s="59"/>
      <c r="C5" s="59"/>
      <c r="D5" s="59"/>
    </row>
    <row r="6" spans="1:6" ht="15.75" x14ac:dyDescent="0.25">
      <c r="A6" s="32"/>
      <c r="B6" s="32"/>
    </row>
    <row r="7" spans="1:6" ht="75" x14ac:dyDescent="0.25">
      <c r="B7" s="40" t="s">
        <v>20</v>
      </c>
      <c r="C7" s="40" t="s">
        <v>40</v>
      </c>
      <c r="D7" s="63" t="s">
        <v>55</v>
      </c>
      <c r="E7" s="64" t="s">
        <v>51</v>
      </c>
      <c r="F7" s="65" t="s">
        <v>52</v>
      </c>
    </row>
    <row r="8" spans="1:6" ht="34.5" customHeight="1" x14ac:dyDescent="0.25">
      <c r="A8" s="39" t="s">
        <v>11</v>
      </c>
      <c r="B8" s="41">
        <f>775*1.48</f>
        <v>1147</v>
      </c>
      <c r="C8" s="38">
        <f>B8*B3%</f>
        <v>1485.121836</v>
      </c>
      <c r="D8" s="66">
        <v>1485</v>
      </c>
      <c r="E8" s="67">
        <f>D8*E3%</f>
        <v>1709.2350000000001</v>
      </c>
      <c r="F8" s="68">
        <v>1700</v>
      </c>
    </row>
    <row r="9" spans="1:6" ht="30" x14ac:dyDescent="0.25">
      <c r="A9" s="39" t="s">
        <v>12</v>
      </c>
      <c r="B9" s="24">
        <f>545*1.48</f>
        <v>806.6</v>
      </c>
      <c r="C9" s="38">
        <f>B9*B3%</f>
        <v>1044.3760008000002</v>
      </c>
      <c r="D9" s="66">
        <v>1045</v>
      </c>
      <c r="E9" s="67">
        <f>D9*E3%</f>
        <v>1202.7950000000001</v>
      </c>
      <c r="F9" s="69">
        <v>1200</v>
      </c>
    </row>
    <row r="10" spans="1:6" ht="15.75" x14ac:dyDescent="0.25">
      <c r="D10" s="70"/>
      <c r="E10" s="70"/>
      <c r="F10" s="71"/>
    </row>
    <row r="11" spans="1:6" ht="63" customHeight="1" x14ac:dyDescent="0.25">
      <c r="A11" s="37" t="s">
        <v>22</v>
      </c>
      <c r="B11" s="42">
        <v>52</v>
      </c>
      <c r="C11" s="43">
        <f>B11*B3%</f>
        <v>67.328975999999997</v>
      </c>
      <c r="D11" s="66">
        <v>67</v>
      </c>
      <c r="E11" s="67">
        <f>D11*E3%</f>
        <v>77.117000000000004</v>
      </c>
      <c r="F11" s="72">
        <v>77</v>
      </c>
    </row>
    <row r="12" spans="1:6" ht="33.75" customHeight="1" x14ac:dyDescent="0.25">
      <c r="A12" s="37" t="s">
        <v>23</v>
      </c>
      <c r="B12" s="42">
        <v>10</v>
      </c>
      <c r="C12" s="44"/>
      <c r="D12" s="36">
        <v>10</v>
      </c>
    </row>
    <row r="13" spans="1:6" ht="30" x14ac:dyDescent="0.25">
      <c r="A13" s="37" t="s">
        <v>24</v>
      </c>
      <c r="B13" s="42">
        <v>65</v>
      </c>
      <c r="C13" s="47">
        <f>B4/10</f>
        <v>107.7</v>
      </c>
      <c r="D13" s="36">
        <v>110</v>
      </c>
    </row>
    <row r="14" spans="1:6" ht="15.75" x14ac:dyDescent="0.25">
      <c r="A14" s="21" t="s">
        <v>25</v>
      </c>
      <c r="B14" s="42">
        <v>110</v>
      </c>
      <c r="C14" s="44">
        <f>B14*B3%</f>
        <v>142.42668</v>
      </c>
      <c r="D14" s="36">
        <v>140</v>
      </c>
      <c r="E14" s="67">
        <f>D14*E3%</f>
        <v>161.14000000000001</v>
      </c>
      <c r="F14" s="72">
        <v>160</v>
      </c>
    </row>
    <row r="51" spans="1:1" x14ac:dyDescent="0.25">
      <c r="A51" s="35" t="s">
        <v>53</v>
      </c>
    </row>
    <row r="53" spans="1:1" x14ac:dyDescent="0.25">
      <c r="A53" s="35"/>
    </row>
  </sheetData>
  <mergeCells count="2">
    <mergeCell ref="A5:D5"/>
    <mergeCell ref="A1:E1"/>
  </mergeCells>
  <phoneticPr fontId="3" type="noConversion"/>
  <hyperlinks>
    <hyperlink ref="A5" r:id="rId1" xr:uid="{2DD0E905-6002-4A0A-887B-6E354218CC67}"/>
    <hyperlink ref="A51" r:id="rId2" xr:uid="{50FDBF72-63B2-4109-9D87-CB7ADD4A12CD}"/>
  </hyperlinks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3F47E-28FB-4039-AFD2-1F0A29BE896E}">
  <dimension ref="A1:B10"/>
  <sheetViews>
    <sheetView tabSelected="1" zoomScale="140" zoomScaleNormal="140" workbookViewId="0">
      <selection activeCell="G3" sqref="G3"/>
    </sheetView>
  </sheetViews>
  <sheetFormatPr defaultColWidth="9.140625" defaultRowHeight="15" x14ac:dyDescent="0.25"/>
  <cols>
    <col min="1" max="1" width="70" style="48" customWidth="1"/>
    <col min="2" max="2" width="24.7109375" style="48" customWidth="1"/>
    <col min="3" max="16384" width="9.140625" style="48"/>
  </cols>
  <sheetData>
    <row r="1" spans="1:2" ht="39" customHeight="1" thickBot="1" x14ac:dyDescent="0.3">
      <c r="A1" s="50" t="s">
        <v>43</v>
      </c>
      <c r="B1" s="73" t="s">
        <v>56</v>
      </c>
    </row>
    <row r="2" spans="1:2" ht="58.5" customHeight="1" thickBot="1" x14ac:dyDescent="0.3">
      <c r="A2" s="51" t="s">
        <v>48</v>
      </c>
      <c r="B2" s="74">
        <f>ЕР!F8</f>
        <v>1700</v>
      </c>
    </row>
    <row r="3" spans="1:2" ht="74.25" customHeight="1" thickBot="1" x14ac:dyDescent="0.3">
      <c r="A3" s="51" t="s">
        <v>47</v>
      </c>
      <c r="B3" s="74">
        <f>ЕР!F9</f>
        <v>1200</v>
      </c>
    </row>
    <row r="4" spans="1:2" ht="45.75" customHeight="1" thickBot="1" x14ac:dyDescent="0.3">
      <c r="A4" s="51" t="s">
        <v>44</v>
      </c>
      <c r="B4" s="52">
        <f>ЕР!F14</f>
        <v>160</v>
      </c>
    </row>
    <row r="5" spans="1:2" ht="54" customHeight="1" thickBot="1" x14ac:dyDescent="0.3">
      <c r="A5" s="51" t="s">
        <v>49</v>
      </c>
      <c r="B5" s="52">
        <v>10</v>
      </c>
    </row>
    <row r="6" spans="1:2" ht="41.25" customHeight="1" thickBot="1" x14ac:dyDescent="0.3">
      <c r="A6" s="51" t="s">
        <v>46</v>
      </c>
      <c r="B6" s="53">
        <v>110</v>
      </c>
    </row>
    <row r="7" spans="1:2" ht="56.25" customHeight="1" thickBot="1" x14ac:dyDescent="0.3">
      <c r="A7" s="51" t="s">
        <v>45</v>
      </c>
      <c r="B7" s="52">
        <f>ЕР!F11</f>
        <v>77</v>
      </c>
    </row>
    <row r="8" spans="1:2" ht="15.75" x14ac:dyDescent="0.25">
      <c r="A8" s="49"/>
      <c r="B8" s="49"/>
    </row>
    <row r="9" spans="1:2" ht="15.75" x14ac:dyDescent="0.25">
      <c r="A9" s="49"/>
      <c r="B9" s="49"/>
    </row>
    <row r="10" spans="1:2" ht="15.75" x14ac:dyDescent="0.25">
      <c r="A10" s="49"/>
      <c r="B10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Коефициент</vt:lpstr>
      <vt:lpstr>Допълнителни-разходи</vt:lpstr>
      <vt:lpstr>ЕР</vt:lpstr>
      <vt:lpstr>Обобщена-таблица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Author</cp:lastModifiedBy>
  <cp:lastPrinted>2024-08-08T11:07:16Z</cp:lastPrinted>
  <dcterms:created xsi:type="dcterms:W3CDTF">2024-08-01T09:32:19Z</dcterms:created>
  <dcterms:modified xsi:type="dcterms:W3CDTF">2025-03-27T07:05:30Z</dcterms:modified>
</cp:coreProperties>
</file>